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fileSharing readOnlyRecommended="1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d.docs.live.net/b372bec33fbd1279/Escritorio/TESIS CDA/ANEXOS/"/>
    </mc:Choice>
  </mc:AlternateContent>
  <xr:revisionPtr revIDLastSave="7" documentId="8_{05CB7A6F-AD9C-4637-BC12-3494D10287E4}" xr6:coauthVersionLast="47" xr6:coauthVersionMax="47" xr10:uidLastSave="{766F540D-6E30-4BC1-814C-72DDEBE3F333}"/>
  <bookViews>
    <workbookView xWindow="-108" yWindow="-108" windowWidth="23256" windowHeight="12576" xr2:uid="{00000000-000D-0000-FFFF-FFFF00000000}"/>
  </bookViews>
  <sheets>
    <sheet name="OSINERGMIN" sheetId="1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15" i="11" l="1"/>
  <c r="E16" i="11"/>
  <c r="E9" i="11"/>
  <c r="D19" i="11"/>
  <c r="E20" i="11"/>
  <c r="E23" i="11"/>
  <c r="E19" i="11"/>
  <c r="D20" i="11"/>
  <c r="E21" i="11"/>
  <c r="D21" i="11"/>
  <c r="J22" i="11"/>
  <c r="E22" i="11"/>
  <c r="D22" i="11"/>
  <c r="J19" i="11"/>
  <c r="H20" i="11"/>
  <c r="I20" i="11" s="1"/>
  <c r="H21" i="11"/>
  <c r="I21" i="11" s="1"/>
  <c r="H22" i="11"/>
  <c r="I22" i="11" s="1"/>
  <c r="H23" i="11"/>
  <c r="M19" i="11"/>
  <c r="N19" i="11" s="1"/>
  <c r="M20" i="11"/>
  <c r="N20" i="11" s="1"/>
  <c r="M21" i="11"/>
  <c r="N21" i="11" s="1"/>
  <c r="M22" i="11"/>
  <c r="N22" i="11" s="1"/>
  <c r="M23" i="11"/>
  <c r="N23" i="11" s="1"/>
  <c r="H19" i="11"/>
  <c r="I19" i="11" s="1"/>
  <c r="D18" i="11"/>
  <c r="M16" i="11"/>
  <c r="N16" i="11" s="1"/>
  <c r="I23" i="11"/>
  <c r="E18" i="11"/>
  <c r="E17" i="11"/>
  <c r="H16" i="11"/>
  <c r="I16" i="11" s="1"/>
  <c r="E15" i="11"/>
  <c r="E14" i="11"/>
  <c r="E12" i="11"/>
  <c r="E11" i="11"/>
  <c r="E10" i="11"/>
  <c r="D11" i="11"/>
  <c r="M10" i="11"/>
  <c r="N10" i="11" s="1"/>
  <c r="M11" i="11"/>
  <c r="N11" i="11" s="1"/>
  <c r="H10" i="11"/>
  <c r="I10" i="11" s="1"/>
  <c r="H11" i="11"/>
  <c r="I11" i="11" s="1"/>
  <c r="H12" i="11"/>
  <c r="I12" i="11" s="1"/>
  <c r="M12" i="11"/>
  <c r="N12" i="11" s="1"/>
  <c r="M13" i="11"/>
  <c r="N13" i="11" s="1"/>
  <c r="M14" i="11"/>
  <c r="N14" i="11" s="1"/>
  <c r="M15" i="11"/>
  <c r="N15" i="11" s="1"/>
  <c r="M17" i="11" l="1"/>
  <c r="N17" i="11" s="1"/>
  <c r="M18" i="11"/>
  <c r="N18" i="11" s="1"/>
  <c r="H13" i="11"/>
  <c r="I13" i="11" s="1"/>
  <c r="H14" i="11"/>
  <c r="I14" i="11" s="1"/>
  <c r="H15" i="11"/>
  <c r="I15" i="11" s="1"/>
  <c r="H17" i="11"/>
  <c r="I17" i="11" s="1"/>
  <c r="H18" i="11"/>
  <c r="I18" i="11" s="1"/>
  <c r="H9" i="11"/>
  <c r="I9" i="11" s="1"/>
  <c r="M9" i="11"/>
  <c r="N9" i="11" s="1"/>
</calcChain>
</file>

<file path=xl/sharedStrings.xml><?xml version="1.0" encoding="utf-8"?>
<sst xmlns="http://schemas.openxmlformats.org/spreadsheetml/2006/main" count="108" uniqueCount="93">
  <si>
    <t>SISTEMA INTEGRADO DE GESTIÓN</t>
  </si>
  <si>
    <t>RIESGO INHERENTE</t>
  </si>
  <si>
    <t>RIESGO RESIDUAL</t>
  </si>
  <si>
    <t>RIESGOS</t>
  </si>
  <si>
    <t>DESCRIPCIÓN</t>
  </si>
  <si>
    <t>CAUSA DEL RIESGO</t>
  </si>
  <si>
    <t>CONSECUENCIA/EFECTO</t>
  </si>
  <si>
    <t>EVALUACION DE LA PROBABILIDAD DE OCURRENCIA</t>
  </si>
  <si>
    <t>EVALUACION DEL IMPACTO /DAÑO</t>
  </si>
  <si>
    <t>CALIFICACIÓN DEL RIESGO INHERENTE</t>
  </si>
  <si>
    <t>NIVEL DEL RIESGO INHERENTE</t>
  </si>
  <si>
    <t>CONTROLES</t>
  </si>
  <si>
    <t>CALIFICACIÓN DEL RIESGO RESIDUAL</t>
  </si>
  <si>
    <t>NIVEL DEL RIESGO RESIDUAL</t>
  </si>
  <si>
    <t>Capacitación y seguimientos deficiente e insuficiente</t>
  </si>
  <si>
    <t>*Capacitaciones que omiten informacion critica de procesos y procedimientos.
* Comunicacion deficiente entre procesos. 
* Seleccion de personal inadecuado. 
* Baja calidad de los productos y/o
servicios</t>
  </si>
  <si>
    <t xml:space="preserve"> </t>
  </si>
  <si>
    <t>Criterios para la evaluacion de probabilidad de ocurrencia del riesgo en los procesos</t>
  </si>
  <si>
    <t>Calificacion</t>
  </si>
  <si>
    <t>Magnitud</t>
  </si>
  <si>
    <t>Descripcion</t>
  </si>
  <si>
    <t>Alta</t>
  </si>
  <si>
    <t xml:space="preserve">Media </t>
  </si>
  <si>
    <t>Media</t>
  </si>
  <si>
    <t>Baja</t>
  </si>
  <si>
    <t>Criterios para la evaluacion del impacto  del riesgo en los procesos</t>
  </si>
  <si>
    <t>Probabilidad</t>
  </si>
  <si>
    <t>Consecuencia</t>
  </si>
  <si>
    <t>*Corrupción
*Poca información a los interesados
*Campañas en contra de la organización</t>
  </si>
  <si>
    <t xml:space="preserve">Realizar Ineficiente utilización de recursos asignados </t>
  </si>
  <si>
    <t xml:space="preserve">Talento Humano </t>
  </si>
  <si>
    <t>Inadecuada selección del personal, personal no idóneo para realizar su trabajo con calidad.</t>
  </si>
  <si>
    <t xml:space="preserve">
Falta de planeación presupuestal
Falta de seguimiento a la ejecución presupuestal
</t>
  </si>
  <si>
    <t>Gestión
Financiera</t>
  </si>
  <si>
    <t>Inadecuada formación de los empleados de CDA tecnofull. Incluye el incumplimiento del Plan de Capacitación.</t>
  </si>
  <si>
    <t>Permanente seguimiento y control a los
resultados de los planes de acción,
establecimiento de la reglamentación de
la evaluación del desempeño.</t>
  </si>
  <si>
    <t>Errores en la
liquidación
de nóminas y pago
de seguridad social
fuera del tiempo
legal establecido</t>
  </si>
  <si>
    <t>Seguimiento y Revisión
periódica de los resultados
detectados por los
asistentes en el proceso
de liquidación y pago de
nóminas
Planilla de ingresos
mesuales mediante
operador de aportes en
línea</t>
  </si>
  <si>
    <t xml:space="preserve">Empleados que no van en sinergia con los objetivos de la empresa. </t>
  </si>
  <si>
    <t>Malos procedimientos en prestaciones para los empleados</t>
  </si>
  <si>
    <t xml:space="preserve">Direccionamiento estrategico </t>
  </si>
  <si>
    <t>Planeacion organizacional poco
realizable, pérdida de
credibilidad e interrupcion de la
actividad desarrollada.</t>
  </si>
  <si>
    <t xml:space="preserve">Utilizacion ineficiente de recursos </t>
  </si>
  <si>
    <t>Inobservancia normativa</t>
  </si>
  <si>
    <t>Fallas en las comunicaciones con el cliente, ya que, el tiempo de respuesta vía digital es muy alto.</t>
  </si>
  <si>
    <t>RESPONSABLES: PAULA ANDREA RIVAS ARCINIEGAS - JUAN SEBASTIÁN COGOLLO LÓPEZ</t>
  </si>
  <si>
    <t>MATRIZ DE RIESGOS - CDA TECNOFULL LA NOVENA</t>
  </si>
  <si>
    <t>La persona encargada de realizar el tramite legal certificado de la revisión tecnicomecanica es la misma persona encargada de responder las inquietudes y solicitudes de los clientes y/o personas por medio de redes sociales y llamadas telefonicas</t>
  </si>
  <si>
    <t>La personas encargada de esto tiene un recargo laboral y atiende estos medios de manera tardia</t>
  </si>
  <si>
    <t>Contratar a una persona que esté encargada de la atención al cliente, por medios virtuales y telefonicos, así mismo que esté encargado del las redes sociales para que estén activas publicitariamente</t>
  </si>
  <si>
    <t xml:space="preserve">  Perder accidentalmente informacion de vital importancia para la empresa </t>
  </si>
  <si>
    <t xml:space="preserve"> -Desactualización Software 
- Deficiencias en el software 
- Deficiencia en el control documental por incumplimiento de
las normas de archivo
- Resistencia de algunos funcionarios frente al manejo</t>
  </si>
  <si>
    <t xml:space="preserve">Mal manejo en la implementacion y cumplimiento de la norma requerida para todos los centros diagnosticos automotores. </t>
  </si>
  <si>
    <t>Mal formulamiento de objetivos debido a no contar con informacion
confiable, oportuna y
clasificada tanto de nivel
externo, como a nivel del
contexto interno.</t>
  </si>
  <si>
    <t>No existe una cultura
organizacional hacia la
generacion de
informacion estadistica
util y en tiempo real,
debido a su escaso
desarrollo institucional.</t>
  </si>
  <si>
    <t>Deficiente
desempeño laboral</t>
  </si>
  <si>
    <t>Incumplimiento de funciones
y
objetivos por parte de cada
uno de los empleados
y/o funcionarios que ocupan
los cargos de la
entidad</t>
  </si>
  <si>
    <t>Errores que se pueden
presentar en la liquidación o
generación de nóminas,
Incumplimiento actualización
de novedades de personal,
Pago indebido de aportes
y/o fuera del tiempo legal</t>
  </si>
  <si>
    <t xml:space="preserve">PROCESO </t>
  </si>
  <si>
    <t>Perdida de información de un proceso operativo a otro</t>
  </si>
  <si>
    <t>Formular, implementar
y evaluar la estrategia
organizacional 
de acuerdo a las
directrices de la alta gerencia y la disponibilidad
de recursos financieros
y condiciones del
entorno.</t>
  </si>
  <si>
    <t>Procedimientos e instructivos y
documentos del SIG
Suscripciones y actualizaciones
normativas periodicas 
Capacitaciones y consulta permanente
de las normas.</t>
  </si>
  <si>
    <t>Procedimientos e instructivos y
documentos del SIG 
Manual de funciones
Mantenimientos preventivos de hardwares</t>
  </si>
  <si>
    <t>PREINSPECCION</t>
  </si>
  <si>
    <t>INSPECCIÓN</t>
  </si>
  <si>
    <t>POSINSPECCIÓN</t>
  </si>
  <si>
    <t>Los vehiculos pesado o muy grandes suelen chocar con las columnas o paredes del establecimiento al momento a la salida</t>
  </si>
  <si>
    <t>Mal diseño de la infraestructura para ese tipo de vehiculos</t>
  </si>
  <si>
    <t>Tomar la decisión de no recibir en el establecimiento este tipo de vehiculos</t>
  </si>
  <si>
    <t>Proceso en seleccion de personal no idoneo</t>
  </si>
  <si>
    <t>Mal uso y no mantenimiento del software</t>
  </si>
  <si>
    <t>Actualización de software
Revisiones periódicas de información
financiera y de facturación preventivo 
Apoyo de tecnicos para
aplicación de controles para manejo de información.</t>
  </si>
  <si>
    <t>Mala formulación de los distintos
planes, programas y proyectos</t>
  </si>
  <si>
    <t>Información en formatos incompleta y/o erronea</t>
  </si>
  <si>
    <t>Al empezar la jornada laboral, no todos los operarios llegan al tiempo, esto hace que una sola persona se recargue de trabajo y no está pendiente de las personas que llegan, al no ser atentidas se van</t>
  </si>
  <si>
    <t>El cliente entra al área productiva, habla con operarios y los soborna para que le den un dictamen positivo y el operario acepta</t>
  </si>
  <si>
    <t>Falsas certificaciones</t>
  </si>
  <si>
    <t>Resultados erroneos</t>
  </si>
  <si>
    <t>Las herremientas y maquinas utilizadas no se calibran constantemente y no se les hace un debido mantenimiento preventido y/o predictivo</t>
  </si>
  <si>
    <t>Implementación de cronograma para mantenimientos preventivos, predictivos y de calibración</t>
  </si>
  <si>
    <t>Daños en los vehículos de los clientes</t>
  </si>
  <si>
    <t>Demoras en el proceso</t>
  </si>
  <si>
    <t>De vez en cuando los pisos y pasillos están sucios para realizar la proxima revisión de manera idenea</t>
  </si>
  <si>
    <t>Seguimiento diario de orden 5's</t>
  </si>
  <si>
    <t>Recargo laboral</t>
  </si>
  <si>
    <t>Realizar planeación presupuestal, realizar seguimiento mensual a la ejecución presupuestal, realizar auditorías financieras, realizar consultas a listas vinculantes a proveedores y empleados.</t>
  </si>
  <si>
    <t xml:space="preserve">Reduccion de personal inadecuado.
Seguimiento de participacion activa en capacitaciones de personal.
Seguimiento en cumplimiento de actividades. </t>
  </si>
  <si>
    <t>El evento ocurrirá más de cuatro veces al mes</t>
  </si>
  <si>
    <t>El evento ocurrirá probablemente entre dos y tres veces al mes</t>
  </si>
  <si>
    <t>El evento puede ocurrir en algún momento del mes</t>
  </si>
  <si>
    <t>Impacto menos importante sobre las operaciones, reputacion o situacion de financiacion. Perdidas hasta 500.000</t>
  </si>
  <si>
    <t>Impacto importante sobre las operaciones, reputacion o situacion de financiacion. Perdidas entre 500.001 y 2´000.000</t>
  </si>
  <si>
    <t>Impacto grave sobre las operaciones, reputacion o situacion de financiacion. Perdidas entre 2'000.001 y 10'000.000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</si>
</sst>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0"/>
      <color theme="0"/>
      <name val="Arial"/>
      <family val="2"/>
    </font>
    <font>
      <sz val="16"/>
      <color theme="1"/>
      <name val="Calibri"/>
      <family val="2"/>
      <scheme val="minor"/>
    </font>
    <font>
      <b/>
      <sz val="14"/>
      <color rgb="FF000000"/>
      <name val="Arial"/>
      <family val="2"/>
    </font>
    <font>
      <sz val="12"/>
      <color rgb="FF000000"/>
      <name val="Times New Roman"/>
      <family val="1"/>
    </font>
    <font>
      <sz val="12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AB6B72"/>
        <bgColor indexed="64"/>
      </patternFill>
    </fill>
    <fill>
      <patternFill patternType="solid">
        <fgColor rgb="FF9885A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82">
    <xf numFmtId="0" fontId="0" fillId="0" borderId="0" xfId="0"/>
    <xf numFmtId="0" fontId="7" fillId="7" borderId="2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7" fillId="6" borderId="2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 wrapText="1"/>
    </xf>
    <xf numFmtId="0" fontId="10" fillId="8" borderId="2" xfId="0" applyFont="1" applyFill="1" applyBorder="1" applyAlignment="1">
      <alignment horizontal="center" vertical="center" wrapText="1"/>
    </xf>
    <xf numFmtId="0" fontId="10" fillId="8" borderId="13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0" fontId="10" fillId="8" borderId="16" xfId="0" applyFont="1" applyFill="1" applyBorder="1" applyAlignment="1">
      <alignment horizontal="center" vertical="center" wrapText="1"/>
    </xf>
    <xf numFmtId="0" fontId="11" fillId="8" borderId="16" xfId="0" applyFont="1" applyFill="1" applyBorder="1" applyAlignment="1">
      <alignment horizontal="center" vertical="center" wrapText="1"/>
    </xf>
    <xf numFmtId="0" fontId="10" fillId="8" borderId="15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 wrapText="1"/>
    </xf>
    <xf numFmtId="0" fontId="10" fillId="5" borderId="15" xfId="0" applyFont="1" applyFill="1" applyBorder="1" applyAlignment="1">
      <alignment horizontal="center" vertical="center" wrapText="1"/>
    </xf>
    <xf numFmtId="0" fontId="10" fillId="5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6" fillId="7" borderId="23" xfId="0" applyFont="1" applyFill="1" applyBorder="1" applyAlignment="1">
      <alignment horizontal="center" vertical="center" wrapText="1"/>
    </xf>
    <xf numFmtId="0" fontId="6" fillId="7" borderId="27" xfId="0" applyFont="1" applyFill="1" applyBorder="1" applyAlignment="1">
      <alignment horizontal="center" vertical="center" wrapText="1"/>
    </xf>
    <xf numFmtId="0" fontId="6" fillId="7" borderId="24" xfId="0" applyFont="1" applyFill="1" applyBorder="1" applyAlignment="1">
      <alignment horizontal="center" vertical="center" wrapText="1"/>
    </xf>
    <xf numFmtId="0" fontId="6" fillId="7" borderId="25" xfId="0" applyFont="1" applyFill="1" applyBorder="1" applyAlignment="1">
      <alignment horizontal="center" vertical="center" wrapText="1"/>
    </xf>
    <xf numFmtId="0" fontId="6" fillId="6" borderId="23" xfId="0" applyFont="1" applyFill="1" applyBorder="1" applyAlignment="1">
      <alignment horizontal="center" vertical="center" wrapText="1"/>
    </xf>
    <xf numFmtId="0" fontId="6" fillId="6" borderId="24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2" fillId="11" borderId="29" xfId="0" applyFont="1" applyFill="1" applyBorder="1" applyAlignment="1">
      <alignment horizontal="center" vertical="center" wrapText="1"/>
    </xf>
    <xf numFmtId="0" fontId="12" fillId="11" borderId="34" xfId="0" applyFont="1" applyFill="1" applyBorder="1" applyAlignment="1">
      <alignment horizontal="center" vertical="center" wrapText="1"/>
    </xf>
    <xf numFmtId="0" fontId="12" fillId="11" borderId="35" xfId="0" applyFont="1" applyFill="1" applyBorder="1" applyAlignment="1">
      <alignment horizontal="center" vertical="center" wrapText="1"/>
    </xf>
    <xf numFmtId="0" fontId="12" fillId="10" borderId="29" xfId="0" applyFont="1" applyFill="1" applyBorder="1" applyAlignment="1">
      <alignment horizontal="center" vertical="center" wrapText="1"/>
    </xf>
    <xf numFmtId="0" fontId="12" fillId="10" borderId="34" xfId="0" applyFont="1" applyFill="1" applyBorder="1" applyAlignment="1">
      <alignment horizontal="center" vertical="center" wrapText="1"/>
    </xf>
    <xf numFmtId="0" fontId="12" fillId="10" borderId="35" xfId="0" applyFont="1" applyFill="1" applyBorder="1" applyAlignment="1">
      <alignment horizontal="center" vertical="center" wrapText="1"/>
    </xf>
    <xf numFmtId="0" fontId="12" fillId="9" borderId="29" xfId="0" applyFont="1" applyFill="1" applyBorder="1" applyAlignment="1">
      <alignment horizontal="center" vertical="center" wrapText="1"/>
    </xf>
    <xf numFmtId="0" fontId="12" fillId="9" borderId="35" xfId="0" applyFont="1" applyFill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12" fillId="12" borderId="29" xfId="0" applyFont="1" applyFill="1" applyBorder="1" applyAlignment="1">
      <alignment horizontal="center" vertical="center" wrapText="1"/>
    </xf>
    <xf numFmtId="0" fontId="12" fillId="12" borderId="35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</cellXfs>
  <cellStyles count="45">
    <cellStyle name="Hipervínculo" xfId="41" builtinId="8" hidden="1"/>
    <cellStyle name="Hipervínculo" xfId="37" builtinId="8" hidden="1"/>
    <cellStyle name="Hipervínculo" xfId="39" builtinId="8" hidden="1"/>
    <cellStyle name="Hipervínculo" xfId="23" builtinId="8" hidden="1"/>
    <cellStyle name="Hipervínculo" xfId="27" builtinId="8" hidden="1"/>
    <cellStyle name="Hipervínculo" xfId="31" builtinId="8" hidden="1"/>
    <cellStyle name="Hipervínculo" xfId="43" builtinId="8" hidden="1"/>
    <cellStyle name="Hipervínculo" xfId="33" builtinId="8" hidden="1"/>
    <cellStyle name="Hipervínculo" xfId="29" builtinId="8" hidden="1"/>
    <cellStyle name="Hipervínculo" xfId="35" builtinId="8" hidden="1"/>
    <cellStyle name="Hipervínculo" xfId="25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21" builtinId="8" hidden="1"/>
    <cellStyle name="Hipervínculo" xfId="11" builtinId="8" hidden="1"/>
    <cellStyle name="Hipervínculo" xfId="17" builtinId="8" hidden="1"/>
    <cellStyle name="Hipervínculo" xfId="13" builtinId="8" hidden="1"/>
    <cellStyle name="Hipervínculo" xfId="1" builtinId="8" hidden="1"/>
    <cellStyle name="Hipervínculo" xfId="19" builtinId="8" hidden="1"/>
    <cellStyle name="Hipervínculo" xfId="15" builtinId="8" hidden="1"/>
    <cellStyle name="Hipervínculo visitado" xfId="18" builtinId="9" hidden="1"/>
    <cellStyle name="Hipervínculo visitado" xfId="40" builtinId="9" hidden="1"/>
    <cellStyle name="Hipervínculo visitado" xfId="22" builtinId="9" hidden="1"/>
    <cellStyle name="Hipervínculo visitado" xfId="38" builtinId="9" hidden="1"/>
    <cellStyle name="Hipervínculo visitado" xfId="42" builtinId="9" hidden="1"/>
    <cellStyle name="Hipervínculo visitado" xfId="16" builtinId="9" hidden="1"/>
    <cellStyle name="Hipervínculo visitado" xfId="36" builtinId="9" hidden="1"/>
    <cellStyle name="Hipervínculo visitado" xfId="6" builtinId="9" hidden="1"/>
    <cellStyle name="Hipervínculo visitado" xfId="28" builtinId="9" hidden="1"/>
    <cellStyle name="Hipervínculo visitado" xfId="24" builtinId="9" hidden="1"/>
    <cellStyle name="Hipervínculo visitado" xfId="12" builtinId="9" hidden="1"/>
    <cellStyle name="Hipervínculo visitado" xfId="44" builtinId="9" hidden="1"/>
    <cellStyle name="Hipervínculo visitado" xfId="34" builtinId="9" hidden="1"/>
    <cellStyle name="Hipervínculo visitado" xfId="32" builtinId="9" hidden="1"/>
    <cellStyle name="Hipervínculo visitado" xfId="20" builtinId="9" hidden="1"/>
    <cellStyle name="Hipervínculo visitado" xfId="2" builtinId="9" hidden="1"/>
    <cellStyle name="Hipervínculo visitado" xfId="8" builtinId="9" hidden="1"/>
    <cellStyle name="Hipervínculo visitado" xfId="10" builtinId="9" hidden="1"/>
    <cellStyle name="Hipervínculo visitado" xfId="26" builtinId="9" hidden="1"/>
    <cellStyle name="Hipervínculo visitado" xfId="4" builtinId="9" hidden="1"/>
    <cellStyle name="Hipervínculo visitado" xfId="14" builtinId="9" hidden="1"/>
    <cellStyle name="Hipervínculo visitado" xfId="30" builtinId="9" hidden="1"/>
    <cellStyle name="Normal" xfId="0" builtinId="0"/>
  </cellStyles>
  <dxfs count="6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colors>
    <mruColors>
      <color rgb="FFAB6B72"/>
      <color rgb="FF9885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9"/>
  <sheetViews>
    <sheetView tabSelected="1" zoomScale="70" zoomScaleNormal="70" workbookViewId="0">
      <pane xSplit="1" ySplit="8" topLeftCell="B30" activePane="bottomRight" state="frozen"/>
      <selection pane="topRight" activeCell="B1" sqref="B1"/>
      <selection pane="bottomLeft" activeCell="A10" sqref="A10"/>
      <selection pane="bottomRight" activeCell="E38" sqref="E38:G38"/>
    </sheetView>
  </sheetViews>
  <sheetFormatPr baseColWidth="10" defaultColWidth="11.44140625" defaultRowHeight="14.4" x14ac:dyDescent="0.3"/>
  <cols>
    <col min="1" max="2" width="29.44140625" style="7" customWidth="1"/>
    <col min="3" max="3" width="36.44140625" style="7" customWidth="1"/>
    <col min="4" max="4" width="37.33203125" style="7" customWidth="1"/>
    <col min="5" max="5" width="38.6640625" style="7" customWidth="1"/>
    <col min="6" max="6" width="33.6640625" style="7" customWidth="1"/>
    <col min="7" max="7" width="41.44140625" style="7" customWidth="1"/>
    <col min="8" max="8" width="28.109375" style="7" customWidth="1"/>
    <col min="9" max="9" width="23.6640625" style="7" customWidth="1"/>
    <col min="10" max="10" width="35.44140625" style="7" customWidth="1"/>
    <col min="11" max="11" width="33.6640625" style="7" customWidth="1"/>
    <col min="12" max="12" width="26.109375" style="7" customWidth="1"/>
    <col min="13" max="13" width="34.44140625" style="7" customWidth="1"/>
    <col min="14" max="14" width="29.109375" style="7" customWidth="1"/>
    <col min="15" max="16384" width="11.44140625" style="7"/>
  </cols>
  <sheetData>
    <row r="1" spans="1:14" ht="15" customHeight="1" x14ac:dyDescent="0.3">
      <c r="A1" s="45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7"/>
    </row>
    <row r="2" spans="1:14" ht="15" customHeight="1" x14ac:dyDescent="0.3">
      <c r="A2" s="48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50"/>
    </row>
    <row r="3" spans="1:14" ht="15" customHeight="1" x14ac:dyDescent="0.3">
      <c r="A3" s="45" t="s">
        <v>46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7"/>
    </row>
    <row r="4" spans="1:14" ht="18.75" customHeight="1" x14ac:dyDescent="0.3">
      <c r="A4" s="4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50"/>
    </row>
    <row r="5" spans="1:14" ht="18" x14ac:dyDescent="0.3">
      <c r="A5" s="51" t="s">
        <v>45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3"/>
    </row>
    <row r="6" spans="1:14" ht="9" customHeight="1" thickBot="1" x14ac:dyDescent="0.35">
      <c r="A6" s="36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</row>
    <row r="7" spans="1:14" ht="21" x14ac:dyDescent="0.3">
      <c r="A7" s="62" t="s">
        <v>58</v>
      </c>
      <c r="B7" s="38" t="s">
        <v>1</v>
      </c>
      <c r="C7" s="39"/>
      <c r="D7" s="40"/>
      <c r="E7" s="40"/>
      <c r="F7" s="40"/>
      <c r="G7" s="40"/>
      <c r="H7" s="40"/>
      <c r="I7" s="41"/>
      <c r="J7" s="42" t="s">
        <v>2</v>
      </c>
      <c r="K7" s="43"/>
      <c r="L7" s="43"/>
      <c r="M7" s="43"/>
      <c r="N7" s="44"/>
    </row>
    <row r="8" spans="1:14" ht="48" customHeight="1" thickBot="1" x14ac:dyDescent="0.35">
      <c r="A8" s="63"/>
      <c r="B8" s="1" t="s">
        <v>3</v>
      </c>
      <c r="C8" s="2" t="s">
        <v>4</v>
      </c>
      <c r="D8" s="3" t="s">
        <v>5</v>
      </c>
      <c r="E8" s="3" t="s">
        <v>6</v>
      </c>
      <c r="F8" s="3" t="s">
        <v>7</v>
      </c>
      <c r="G8" s="3" t="s">
        <v>8</v>
      </c>
      <c r="H8" s="3" t="s">
        <v>9</v>
      </c>
      <c r="I8" s="4" t="s">
        <v>10</v>
      </c>
      <c r="J8" s="5" t="s">
        <v>11</v>
      </c>
      <c r="K8" s="6" t="s">
        <v>7</v>
      </c>
      <c r="L8" s="6" t="s">
        <v>8</v>
      </c>
      <c r="M8" s="6" t="s">
        <v>12</v>
      </c>
      <c r="N8" s="18" t="s">
        <v>13</v>
      </c>
    </row>
    <row r="9" spans="1:14" ht="142.5" customHeight="1" x14ac:dyDescent="0.3">
      <c r="A9" s="57" t="s">
        <v>33</v>
      </c>
      <c r="B9" s="21" t="s">
        <v>42</v>
      </c>
      <c r="C9" s="22" t="s">
        <v>29</v>
      </c>
      <c r="D9" s="23" t="s">
        <v>32</v>
      </c>
      <c r="E9" s="23" t="str">
        <f>"- Detrimento patrimonial
- No ejecución del objeto misional por no disponibilidad de recursos
- Afectación reputacional"</f>
        <v>- Detrimento patrimonial
- No ejecución del objeto misional por no disponibilidad de recursos
- Afectación reputacional</v>
      </c>
      <c r="F9" s="23">
        <v>3</v>
      </c>
      <c r="G9" s="23">
        <v>3</v>
      </c>
      <c r="H9" s="23">
        <f>IFERROR(F9*G9,"")</f>
        <v>9</v>
      </c>
      <c r="I9" s="20" t="str">
        <f>IFERROR(IF(H9&lt;3,"BAJO",IF(H9&lt;5,"MEDIO","ALTO")),"")</f>
        <v>ALTO</v>
      </c>
      <c r="J9" s="27" t="s">
        <v>85</v>
      </c>
      <c r="K9" s="28">
        <v>1</v>
      </c>
      <c r="L9" s="29">
        <v>1</v>
      </c>
      <c r="M9" s="29">
        <f>K9*L9</f>
        <v>1</v>
      </c>
      <c r="N9" s="30" t="str">
        <f>IFERROR(IF(M9&lt;3,"BAJO",IF(M9&lt;5,"MEDIO","ALTO")),"")</f>
        <v>BAJO</v>
      </c>
    </row>
    <row r="10" spans="1:14" ht="142.5" customHeight="1" x14ac:dyDescent="0.3">
      <c r="A10" s="58"/>
      <c r="B10" s="21" t="s">
        <v>70</v>
      </c>
      <c r="C10" s="22" t="s">
        <v>50</v>
      </c>
      <c r="D10" s="23" t="s">
        <v>51</v>
      </c>
      <c r="E10" s="23" t="str">
        <f>"- Pérdida de la eficiencia y productividad.
- Reprocesos
- Falta de soportes que respaldan los registros,
demandas y reclamaciones
- Estado Financieros inciertos."</f>
        <v>- Pérdida de la eficiencia y productividad.
- Reprocesos
- Falta de soportes que respaldan los registros,
demandas y reclamaciones
- Estado Financieros inciertos.</v>
      </c>
      <c r="F10" s="23">
        <v>3</v>
      </c>
      <c r="G10" s="23">
        <v>3</v>
      </c>
      <c r="H10" s="23">
        <f t="shared" ref="H10:H11" si="0">IFERROR(F10*G10,"")</f>
        <v>9</v>
      </c>
      <c r="I10" s="20" t="str">
        <f t="shared" ref="I10:I11" si="1">IFERROR(IF(H10&lt;3,"BAJO",IF(H10&lt;5,"MEDIO","ALTO")),"")</f>
        <v>ALTO</v>
      </c>
      <c r="J10" s="27" t="s">
        <v>71</v>
      </c>
      <c r="K10" s="28">
        <v>2</v>
      </c>
      <c r="L10" s="29">
        <v>1</v>
      </c>
      <c r="M10" s="29">
        <f t="shared" ref="M10:M11" si="2">K10*L10</f>
        <v>2</v>
      </c>
      <c r="N10" s="30" t="str">
        <f t="shared" ref="N10:N11" si="3">IFERROR(IF(M10&lt;3,"BAJO",IF(M10&lt;5,"MEDIO","ALTO")),"")</f>
        <v>BAJO</v>
      </c>
    </row>
    <row r="11" spans="1:14" ht="142.5" customHeight="1" thickBot="1" x14ac:dyDescent="0.35">
      <c r="A11" s="59"/>
      <c r="B11" s="21" t="s">
        <v>43</v>
      </c>
      <c r="C11" s="22" t="s">
        <v>52</v>
      </c>
      <c r="D11" s="23" t="str">
        <f>"- Mala interpretación de normas.
- Desconocimiento de la norma
- Inversión en entidades de dudosa solidez"</f>
        <v>- Mala interpretación de normas.
- Desconocimiento de la norma
- Inversión en entidades de dudosa solidez</v>
      </c>
      <c r="E11" s="23" t="str">
        <f>"- Falta Disciplinaria
- Sanciones
- Demandas asociadas a la administración de laplanta de personal
- Trauma en las actividades operativas y administrativas
- Detrimento patrimonial"</f>
        <v>- Falta Disciplinaria
- Sanciones
- Demandas asociadas a la administración de laplanta de personal
- Trauma en las actividades operativas y administrativas
- Detrimento patrimonial</v>
      </c>
      <c r="F11" s="23">
        <v>2</v>
      </c>
      <c r="G11" s="23">
        <v>3</v>
      </c>
      <c r="H11" s="23">
        <f t="shared" si="0"/>
        <v>6</v>
      </c>
      <c r="I11" s="20" t="str">
        <f t="shared" si="1"/>
        <v>ALTO</v>
      </c>
      <c r="J11" s="27" t="s">
        <v>61</v>
      </c>
      <c r="K11" s="28">
        <v>2</v>
      </c>
      <c r="L11" s="29">
        <v>1</v>
      </c>
      <c r="M11" s="29">
        <f t="shared" si="2"/>
        <v>2</v>
      </c>
      <c r="N11" s="30" t="str">
        <f t="shared" si="3"/>
        <v>BAJO</v>
      </c>
    </row>
    <row r="12" spans="1:14" ht="142.5" customHeight="1" x14ac:dyDescent="0.3">
      <c r="A12" s="60" t="s">
        <v>40</v>
      </c>
      <c r="B12" s="24" t="s">
        <v>44</v>
      </c>
      <c r="C12" s="24" t="s">
        <v>47</v>
      </c>
      <c r="D12" s="24" t="s">
        <v>48</v>
      </c>
      <c r="E12" s="24" t="str">
        <f>"-Perdida de fidelización                                                    -Perdidas de posibles nuevos clientes                                                                        -Molestias a clientes actuales"</f>
        <v>-Perdida de fidelización                                                    -Perdidas de posibles nuevos clientes                                                                        -Molestias a clientes actuales</v>
      </c>
      <c r="F12" s="23">
        <v>3</v>
      </c>
      <c r="G12" s="23">
        <v>2</v>
      </c>
      <c r="H12" s="23">
        <f>IFERROR(F12*G12,"")</f>
        <v>6</v>
      </c>
      <c r="I12" s="20" t="str">
        <f>IFERROR(IF(H12&lt;3,"BAJO",IF(H12&lt;5,"MEDIO","ALTO")),"")</f>
        <v>ALTO</v>
      </c>
      <c r="J12" s="27" t="s">
        <v>49</v>
      </c>
      <c r="K12" s="28">
        <v>1</v>
      </c>
      <c r="L12" s="29">
        <v>2</v>
      </c>
      <c r="M12" s="29">
        <f t="shared" ref="M12:M16" si="4">K12*L12</f>
        <v>2</v>
      </c>
      <c r="N12" s="30" t="str">
        <f t="shared" ref="N12:N16" si="5">IFERROR(IF(M12&lt;3,"BAJO",IF(M12&lt;5,"MEDIO","ALTO")),"")</f>
        <v>BAJO</v>
      </c>
    </row>
    <row r="13" spans="1:14" ht="135.75" customHeight="1" thickBot="1" x14ac:dyDescent="0.35">
      <c r="A13" s="61"/>
      <c r="B13" s="25" t="s">
        <v>72</v>
      </c>
      <c r="C13" s="24" t="s">
        <v>53</v>
      </c>
      <c r="D13" s="24" t="s">
        <v>54</v>
      </c>
      <c r="E13" s="24" t="s">
        <v>41</v>
      </c>
      <c r="F13" s="23">
        <v>2</v>
      </c>
      <c r="G13" s="23">
        <v>2</v>
      </c>
      <c r="H13" s="23">
        <f t="shared" ref="H13:H23" si="6">IFERROR(F13*G13,"")</f>
        <v>4</v>
      </c>
      <c r="I13" s="20" t="str">
        <f t="shared" ref="I13:I14" si="7">IFERROR(IF(H13&lt;3,"BAJO",IF(H13&lt;5,"MEDIO","ALTO")),"")</f>
        <v>MEDIO</v>
      </c>
      <c r="J13" s="31" t="s">
        <v>60</v>
      </c>
      <c r="K13" s="28">
        <v>2</v>
      </c>
      <c r="L13" s="28">
        <v>1</v>
      </c>
      <c r="M13" s="29">
        <f t="shared" si="4"/>
        <v>2</v>
      </c>
      <c r="N13" s="30" t="str">
        <f t="shared" si="5"/>
        <v>BAJO</v>
      </c>
    </row>
    <row r="14" spans="1:14" ht="98.25" customHeight="1" x14ac:dyDescent="0.3">
      <c r="A14" s="54" t="s">
        <v>30</v>
      </c>
      <c r="B14" s="26" t="s">
        <v>14</v>
      </c>
      <c r="C14" s="24" t="s">
        <v>34</v>
      </c>
      <c r="D14" s="24" t="s">
        <v>15</v>
      </c>
      <c r="E14" s="24" t="str">
        <f>"- Reprocesos en areas que requiere personal 
- Sobre costos 
- Incumplimiento de metas "</f>
        <v xml:space="preserve">- Reprocesos en areas que requiere personal 
- Sobre costos 
- Incumplimiento de metas </v>
      </c>
      <c r="F14" s="23">
        <v>1</v>
      </c>
      <c r="G14" s="23">
        <v>3</v>
      </c>
      <c r="H14" s="23">
        <f t="shared" si="6"/>
        <v>3</v>
      </c>
      <c r="I14" s="20" t="str">
        <f t="shared" si="7"/>
        <v>MEDIO</v>
      </c>
      <c r="J14" s="31" t="s">
        <v>86</v>
      </c>
      <c r="K14" s="28">
        <v>1</v>
      </c>
      <c r="L14" s="28">
        <v>1</v>
      </c>
      <c r="M14" s="29">
        <f t="shared" si="4"/>
        <v>1</v>
      </c>
      <c r="N14" s="30" t="str">
        <f t="shared" si="5"/>
        <v>BAJO</v>
      </c>
    </row>
    <row r="15" spans="1:14" ht="91.95" customHeight="1" x14ac:dyDescent="0.3">
      <c r="A15" s="55"/>
      <c r="B15" s="26" t="s">
        <v>69</v>
      </c>
      <c r="C15" s="24" t="s">
        <v>31</v>
      </c>
      <c r="D15" s="24" t="s">
        <v>28</v>
      </c>
      <c r="E15" s="24" t="str">
        <f>" - Disminución de recursos a la organización
- Mal relacionamiento con las comunidades"</f>
        <v xml:space="preserve"> - Disminución de recursos a la organización
- Mal relacionamiento con las comunidades</v>
      </c>
      <c r="F15" s="23">
        <v>2</v>
      </c>
      <c r="G15" s="23">
        <v>2</v>
      </c>
      <c r="H15" s="23">
        <f t="shared" si="6"/>
        <v>4</v>
      </c>
      <c r="I15" s="20" t="str">
        <f t="shared" ref="I15:I23" si="8">IFERROR(IF(H15&lt;3,"BAJO",IF(H15&lt;5,"MEDIO","ALTO")),"")</f>
        <v>MEDIO</v>
      </c>
      <c r="J15" s="31" t="str">
        <f>"- Realizar informes de gestión
- Informar los resultados positivos a los principales interesados de las zonas de intervención
- Definir un comité de crisis"</f>
        <v>- Realizar informes de gestión
- Informar los resultados positivos a los principales interesados de las zonas de intervención
- Definir un comité de crisis</v>
      </c>
      <c r="K15" s="28">
        <v>2</v>
      </c>
      <c r="L15" s="28">
        <v>1</v>
      </c>
      <c r="M15" s="29">
        <f t="shared" si="4"/>
        <v>2</v>
      </c>
      <c r="N15" s="30" t="str">
        <f t="shared" si="5"/>
        <v>BAJO</v>
      </c>
    </row>
    <row r="16" spans="1:14" ht="129.6" customHeight="1" x14ac:dyDescent="0.3">
      <c r="A16" s="55"/>
      <c r="B16" s="26" t="s">
        <v>55</v>
      </c>
      <c r="C16" s="24" t="s">
        <v>38</v>
      </c>
      <c r="D16" s="24" t="s">
        <v>56</v>
      </c>
      <c r="E16" s="24" t="str">
        <f>"- Deficiencias de los procesos
- Baja calidad de los productos y/o
servicios
- Incumplimiento de objetivos
institucionales
- Desconocimiento del personal de
los objetivos institucionales"</f>
        <v>- Deficiencias de los procesos
- Baja calidad de los productos y/o
servicios
- Incumplimiento de objetivos
institucionales
- Desconocimiento del personal de
los objetivos institucionales</v>
      </c>
      <c r="F16" s="23">
        <v>1</v>
      </c>
      <c r="G16" s="23">
        <v>3</v>
      </c>
      <c r="H16" s="23">
        <f t="shared" si="6"/>
        <v>3</v>
      </c>
      <c r="I16" s="20" t="str">
        <f t="shared" si="8"/>
        <v>MEDIO</v>
      </c>
      <c r="J16" s="31" t="s">
        <v>35</v>
      </c>
      <c r="K16" s="28">
        <v>1</v>
      </c>
      <c r="L16" s="28">
        <v>2</v>
      </c>
      <c r="M16" s="29">
        <f t="shared" si="4"/>
        <v>2</v>
      </c>
      <c r="N16" s="30" t="str">
        <f t="shared" si="5"/>
        <v>BAJO</v>
      </c>
    </row>
    <row r="17" spans="1:14" ht="198" customHeight="1" thickBot="1" x14ac:dyDescent="0.35">
      <c r="A17" s="56"/>
      <c r="B17" s="26" t="s">
        <v>36</v>
      </c>
      <c r="C17" s="24" t="s">
        <v>39</v>
      </c>
      <c r="D17" s="24" t="s">
        <v>57</v>
      </c>
      <c r="E17" s="24" t="str">
        <f>"- Pagos errados en la nómina
- Demandas laborales
- Sobrecostos por mora en el no pago a tiempo o datos mal liquidados en nómina.
- No atención al empleado en seguridad social
- Sanciones para la entidad por incumplimiento de la legislación laboral"</f>
        <v>- Pagos errados en la nómina
- Demandas laborales
- Sobrecostos por mora en el no pago a tiempo o datos mal liquidados en nómina.
- No atención al empleado en seguridad social
- Sanciones para la entidad por incumplimiento de la legislación laboral</v>
      </c>
      <c r="F17" s="23">
        <v>3</v>
      </c>
      <c r="G17" s="23">
        <v>3</v>
      </c>
      <c r="H17" s="23">
        <f t="shared" si="6"/>
        <v>9</v>
      </c>
      <c r="I17" s="20" t="str">
        <f t="shared" si="8"/>
        <v>ALTO</v>
      </c>
      <c r="J17" s="31" t="s">
        <v>37</v>
      </c>
      <c r="K17" s="28">
        <v>2</v>
      </c>
      <c r="L17" s="28">
        <v>2</v>
      </c>
      <c r="M17" s="29">
        <f t="shared" ref="M17:M23" si="9">K17*L17</f>
        <v>4</v>
      </c>
      <c r="N17" s="30" t="str">
        <f t="shared" ref="N17:N23" si="10">IFERROR(IF(M17&lt;3,"BAJO",IF(M17&lt;5,"MEDIO","ALTO")),"")</f>
        <v>MEDIO</v>
      </c>
    </row>
    <row r="18" spans="1:14" ht="79.95" customHeight="1" x14ac:dyDescent="0.3">
      <c r="A18" s="64" t="s">
        <v>63</v>
      </c>
      <c r="B18" s="26" t="s">
        <v>73</v>
      </c>
      <c r="C18" s="24" t="s">
        <v>59</v>
      </c>
      <c r="D18" s="24" t="str">
        <f>"- Falta de concentración del personal                                                 - Ineficiencia del hardware                                                                          - Demasiados distractores auditivos en el área de trabajo"</f>
        <v>- Falta de concentración del personal                                                 - Ineficiencia del hardware                                                                          - Demasiados distractores auditivos en el área de trabajo</v>
      </c>
      <c r="E18" s="24" t="str">
        <f>"- Pérdida de la eficiencia y productividad
- Reprocesos
- Deterioro del clima laboral"</f>
        <v>- Pérdida de la eficiencia y productividad
- Reprocesos
- Deterioro del clima laboral</v>
      </c>
      <c r="F18" s="23">
        <v>2</v>
      </c>
      <c r="G18" s="23">
        <v>2</v>
      </c>
      <c r="H18" s="23">
        <f t="shared" si="6"/>
        <v>4</v>
      </c>
      <c r="I18" s="20" t="str">
        <f t="shared" si="8"/>
        <v>MEDIO</v>
      </c>
      <c r="J18" s="31" t="s">
        <v>62</v>
      </c>
      <c r="K18" s="28">
        <v>2</v>
      </c>
      <c r="L18" s="28">
        <v>1</v>
      </c>
      <c r="M18" s="29">
        <f t="shared" si="9"/>
        <v>2</v>
      </c>
      <c r="N18" s="30" t="str">
        <f t="shared" si="10"/>
        <v>BAJO</v>
      </c>
    </row>
    <row r="19" spans="1:14" ht="89.4" customHeight="1" thickBot="1" x14ac:dyDescent="0.35">
      <c r="A19" s="65"/>
      <c r="B19" s="24" t="s">
        <v>84</v>
      </c>
      <c r="C19" s="24" t="s">
        <v>74</v>
      </c>
      <c r="D19" s="24" t="str">
        <f>"- Horarios laborales desequilibrados                                                              - Falta de personal de sus debidas areas"</f>
        <v>- Horarios laborales desequilibrados                                                              - Falta de personal de sus debidas areas</v>
      </c>
      <c r="E19" s="24" t="str">
        <f>"- Perdida de clientes                                                                 - Mala imagen                                                           - Perdida de ventas"</f>
        <v>- Perdida de clientes                                                                 - Mala imagen                                                           - Perdida de ventas</v>
      </c>
      <c r="F19" s="23">
        <v>1</v>
      </c>
      <c r="G19" s="23">
        <v>3</v>
      </c>
      <c r="H19" s="23">
        <f t="shared" si="6"/>
        <v>3</v>
      </c>
      <c r="I19" s="20" t="str">
        <f t="shared" si="8"/>
        <v>MEDIO</v>
      </c>
      <c r="J19" s="32" t="str">
        <f>" - Instalar alarma sonora con sensor en la entrada                                                                - Horarios iguales desde inicio hasta fin de jornada laboral"</f>
        <v xml:space="preserve"> - Instalar alarma sonora con sensor en la entrada                                                                - Horarios iguales desde inicio hasta fin de jornada laboral</v>
      </c>
      <c r="K19" s="28">
        <v>1</v>
      </c>
      <c r="L19" s="28">
        <v>1</v>
      </c>
      <c r="M19" s="29">
        <f t="shared" si="9"/>
        <v>1</v>
      </c>
      <c r="N19" s="30" t="str">
        <f t="shared" si="10"/>
        <v>BAJO</v>
      </c>
    </row>
    <row r="20" spans="1:14" ht="46.8" x14ac:dyDescent="0.3">
      <c r="A20" s="64" t="s">
        <v>64</v>
      </c>
      <c r="B20" s="24" t="s">
        <v>81</v>
      </c>
      <c r="C20" s="24" t="s">
        <v>82</v>
      </c>
      <c r="D20" s="24" t="str">
        <f>"- No realizar una debida limpieza luego de cada revisión                                                                                                 - No ordenar los herremientas utilizadas"</f>
        <v>- No realizar una debida limpieza luego de cada revisión                                                                                                 - No ordenar los herremientas utilizadas</v>
      </c>
      <c r="E20" s="24" t="str">
        <f>"- Insactisfacción de los clientes
- Deficiencia en el proceso"</f>
        <v>- Insactisfacción de los clientes
- Deficiencia en el proceso</v>
      </c>
      <c r="F20" s="23">
        <v>1</v>
      </c>
      <c r="G20" s="23">
        <v>3</v>
      </c>
      <c r="H20" s="23">
        <f t="shared" si="6"/>
        <v>3</v>
      </c>
      <c r="I20" s="20" t="str">
        <f t="shared" ref="I20:I22" si="11">IFERROR(IF(H20&lt;3,"BAJO",IF(H20&lt;5,"MEDIO","ALTO")),"")</f>
        <v>MEDIO</v>
      </c>
      <c r="J20" s="28" t="s">
        <v>83</v>
      </c>
      <c r="K20" s="28">
        <v>1</v>
      </c>
      <c r="L20" s="28">
        <v>1</v>
      </c>
      <c r="M20" s="29">
        <f t="shared" si="9"/>
        <v>1</v>
      </c>
      <c r="N20" s="30" t="str">
        <f t="shared" ref="N20:N22" si="12">IFERROR(IF(M20&lt;3,"BAJO",IF(M20&lt;5,"MEDIO","ALTO")),"")</f>
        <v>BAJO</v>
      </c>
    </row>
    <row r="21" spans="1:14" ht="61.2" customHeight="1" thickBot="1" x14ac:dyDescent="0.35">
      <c r="A21" s="65"/>
      <c r="B21" s="24" t="s">
        <v>77</v>
      </c>
      <c r="C21" s="24" t="s">
        <v>78</v>
      </c>
      <c r="D21" s="24" t="str">
        <f>"- No hay un cronograma de mantenimiento preventivo                                                - Dejan vencer las fechas de calibre a las herramientas"</f>
        <v>- No hay un cronograma de mantenimiento preventivo                                                - Dejan vencer las fechas de calibre a las herramientas</v>
      </c>
      <c r="E21" s="24" t="str">
        <f>" - Inseguridad para el cliente                                        - Certificación erronea"</f>
        <v xml:space="preserve"> - Inseguridad para el cliente                                        - Certificación erronea</v>
      </c>
      <c r="F21" s="23">
        <v>2</v>
      </c>
      <c r="G21" s="23">
        <v>2</v>
      </c>
      <c r="H21" s="23">
        <f t="shared" si="6"/>
        <v>4</v>
      </c>
      <c r="I21" s="20" t="str">
        <f t="shared" si="11"/>
        <v>MEDIO</v>
      </c>
      <c r="J21" s="32" t="s">
        <v>79</v>
      </c>
      <c r="K21" s="28">
        <v>1</v>
      </c>
      <c r="L21" s="28">
        <v>1</v>
      </c>
      <c r="M21" s="29">
        <f t="shared" si="9"/>
        <v>1</v>
      </c>
      <c r="N21" s="30" t="str">
        <f t="shared" si="12"/>
        <v>BAJO</v>
      </c>
    </row>
    <row r="22" spans="1:14" ht="62.4" x14ac:dyDescent="0.3">
      <c r="A22" s="64" t="s">
        <v>65</v>
      </c>
      <c r="B22" s="24" t="s">
        <v>76</v>
      </c>
      <c r="C22" s="24" t="s">
        <v>75</v>
      </c>
      <c r="D22" s="24" t="str">
        <f>" - Proceso de selección inadecuado                                               - No existe control del área"</f>
        <v xml:space="preserve"> - Proceso de selección inadecuado                                               - No existe control del área</v>
      </c>
      <c r="E22" s="24" t="str">
        <f>"- Certificaciones erroneas
- Contaminación
- Peligros viales"</f>
        <v>- Certificaciones erroneas
- Contaminación
- Peligros viales</v>
      </c>
      <c r="F22" s="23">
        <v>1</v>
      </c>
      <c r="G22" s="23">
        <v>3</v>
      </c>
      <c r="H22" s="23">
        <f t="shared" si="6"/>
        <v>3</v>
      </c>
      <c r="I22" s="20" t="str">
        <f t="shared" si="11"/>
        <v>MEDIO</v>
      </c>
      <c r="J22" s="32" t="str">
        <f>" - Mejorar la selección del personal                              - Enfocar el personal a los peligros de falsificar esta información                                    - Tener un control de los clientes"</f>
        <v xml:space="preserve"> - Mejorar la selección del personal                              - Enfocar el personal a los peligros de falsificar esta información                                    - Tener un control de los clientes</v>
      </c>
      <c r="K22" s="28">
        <v>1</v>
      </c>
      <c r="L22" s="28">
        <v>1</v>
      </c>
      <c r="M22" s="29">
        <f t="shared" si="9"/>
        <v>1</v>
      </c>
      <c r="N22" s="30" t="str">
        <f t="shared" si="12"/>
        <v>BAJO</v>
      </c>
    </row>
    <row r="23" spans="1:14" ht="66" customHeight="1" thickBot="1" x14ac:dyDescent="0.35">
      <c r="A23" s="65"/>
      <c r="B23" s="24" t="s">
        <v>80</v>
      </c>
      <c r="C23" s="24" t="s">
        <v>66</v>
      </c>
      <c r="D23" s="24" t="s">
        <v>67</v>
      </c>
      <c r="E23" s="24" t="str">
        <f>"- Aumento de gastos
- Deterioro de la infraestructura
- Perdida del proceso productivo"</f>
        <v>- Aumento de gastos
- Deterioro de la infraestructura
- Perdida del proceso productivo</v>
      </c>
      <c r="F23" s="23">
        <v>1</v>
      </c>
      <c r="G23" s="23">
        <v>3</v>
      </c>
      <c r="H23" s="23">
        <f t="shared" si="6"/>
        <v>3</v>
      </c>
      <c r="I23" s="20" t="str">
        <f t="shared" si="8"/>
        <v>MEDIO</v>
      </c>
      <c r="J23" s="28" t="s">
        <v>68</v>
      </c>
      <c r="K23" s="28">
        <v>1</v>
      </c>
      <c r="L23" s="28">
        <v>1</v>
      </c>
      <c r="M23" s="29">
        <f t="shared" si="9"/>
        <v>1</v>
      </c>
      <c r="N23" s="30" t="str">
        <f t="shared" si="10"/>
        <v>BAJO</v>
      </c>
    </row>
    <row r="25" spans="1:14" x14ac:dyDescent="0.3">
      <c r="H25" s="7" t="s">
        <v>16</v>
      </c>
    </row>
    <row r="27" spans="1:14" ht="15" thickBot="1" x14ac:dyDescent="0.35"/>
    <row r="28" spans="1:14" x14ac:dyDescent="0.3">
      <c r="B28" s="70" t="s">
        <v>17</v>
      </c>
      <c r="C28" s="71"/>
      <c r="D28" s="71"/>
      <c r="E28" s="71"/>
      <c r="F28" s="71"/>
      <c r="G28" s="72"/>
    </row>
    <row r="29" spans="1:14" x14ac:dyDescent="0.3">
      <c r="B29" s="8" t="s">
        <v>18</v>
      </c>
      <c r="C29" s="73" t="s">
        <v>19</v>
      </c>
      <c r="D29" s="76"/>
      <c r="E29" s="73" t="s">
        <v>20</v>
      </c>
      <c r="F29" s="74"/>
      <c r="G29" s="75"/>
      <c r="I29" s="9"/>
      <c r="J29" s="19" t="s">
        <v>19</v>
      </c>
      <c r="K29" s="19" t="s">
        <v>18</v>
      </c>
    </row>
    <row r="30" spans="1:14" x14ac:dyDescent="0.3">
      <c r="B30" s="8">
        <v>3</v>
      </c>
      <c r="C30" s="19" t="s">
        <v>21</v>
      </c>
      <c r="D30" s="19" t="s">
        <v>21</v>
      </c>
      <c r="E30" s="33" t="s">
        <v>87</v>
      </c>
      <c r="F30" s="34"/>
      <c r="G30" s="35"/>
      <c r="I30" s="9"/>
      <c r="J30" s="10" t="s">
        <v>21</v>
      </c>
      <c r="K30" s="19">
        <v>3</v>
      </c>
    </row>
    <row r="31" spans="1:14" x14ac:dyDescent="0.3">
      <c r="B31" s="8">
        <v>2</v>
      </c>
      <c r="C31" s="19" t="s">
        <v>22</v>
      </c>
      <c r="D31" s="19" t="s">
        <v>22</v>
      </c>
      <c r="E31" s="33" t="s">
        <v>88</v>
      </c>
      <c r="F31" s="34"/>
      <c r="G31" s="35"/>
      <c r="I31" s="9"/>
      <c r="J31" s="11" t="s">
        <v>23</v>
      </c>
      <c r="K31" s="19">
        <v>2</v>
      </c>
    </row>
    <row r="32" spans="1:14" ht="15" thickBot="1" x14ac:dyDescent="0.35">
      <c r="B32" s="12">
        <v>1</v>
      </c>
      <c r="C32" s="13" t="s">
        <v>24</v>
      </c>
      <c r="D32" s="13" t="s">
        <v>24</v>
      </c>
      <c r="E32" s="67" t="s">
        <v>89</v>
      </c>
      <c r="F32" s="68"/>
      <c r="G32" s="69"/>
      <c r="I32" s="9"/>
      <c r="J32" s="14" t="s">
        <v>24</v>
      </c>
      <c r="K32" s="19">
        <v>1</v>
      </c>
    </row>
    <row r="34" spans="2:14" ht="15" thickBot="1" x14ac:dyDescent="0.35"/>
    <row r="35" spans="2:14" x14ac:dyDescent="0.3">
      <c r="B35" s="70" t="s">
        <v>25</v>
      </c>
      <c r="C35" s="71"/>
      <c r="D35" s="71"/>
      <c r="E35" s="71"/>
      <c r="F35" s="71"/>
      <c r="G35" s="72"/>
      <c r="L35" s="79" t="s">
        <v>26</v>
      </c>
      <c r="M35" s="15">
        <v>3</v>
      </c>
      <c r="N35" s="16">
        <v>6</v>
      </c>
    </row>
    <row r="36" spans="2:14" x14ac:dyDescent="0.3">
      <c r="B36" s="8" t="s">
        <v>18</v>
      </c>
      <c r="C36" s="73" t="s">
        <v>19</v>
      </c>
      <c r="D36" s="76"/>
      <c r="E36" s="73" t="s">
        <v>20</v>
      </c>
      <c r="F36" s="74"/>
      <c r="G36" s="75"/>
      <c r="L36" s="80"/>
      <c r="M36" s="17">
        <v>2</v>
      </c>
      <c r="N36" s="15">
        <v>4</v>
      </c>
    </row>
    <row r="37" spans="2:14" x14ac:dyDescent="0.3">
      <c r="B37" s="8">
        <v>3</v>
      </c>
      <c r="C37" s="73" t="s">
        <v>21</v>
      </c>
      <c r="D37" s="76"/>
      <c r="E37" s="33" t="s">
        <v>92</v>
      </c>
      <c r="F37" s="34"/>
      <c r="G37" s="35"/>
      <c r="L37" s="81"/>
      <c r="M37" s="17">
        <v>1</v>
      </c>
      <c r="N37" s="17">
        <v>2</v>
      </c>
    </row>
    <row r="38" spans="2:14" x14ac:dyDescent="0.3">
      <c r="B38" s="8">
        <v>2</v>
      </c>
      <c r="C38" s="73" t="s">
        <v>22</v>
      </c>
      <c r="D38" s="76"/>
      <c r="E38" s="33" t="s">
        <v>91</v>
      </c>
      <c r="F38" s="34"/>
      <c r="G38" s="35"/>
      <c r="M38" s="66" t="s">
        <v>27</v>
      </c>
      <c r="N38" s="66"/>
    </row>
    <row r="39" spans="2:14" ht="15" thickBot="1" x14ac:dyDescent="0.35">
      <c r="B39" s="12">
        <v>1</v>
      </c>
      <c r="C39" s="77" t="s">
        <v>24</v>
      </c>
      <c r="D39" s="78"/>
      <c r="E39" s="67" t="s">
        <v>90</v>
      </c>
      <c r="F39" s="68"/>
      <c r="G39" s="69"/>
    </row>
  </sheetData>
  <mergeCells count="30">
    <mergeCell ref="E38:G38"/>
    <mergeCell ref="M38:N38"/>
    <mergeCell ref="E39:G39"/>
    <mergeCell ref="B28:G28"/>
    <mergeCell ref="E29:G29"/>
    <mergeCell ref="E30:G30"/>
    <mergeCell ref="E31:G31"/>
    <mergeCell ref="E32:G32"/>
    <mergeCell ref="B35:G35"/>
    <mergeCell ref="C29:D29"/>
    <mergeCell ref="C36:D36"/>
    <mergeCell ref="C37:D37"/>
    <mergeCell ref="C38:D38"/>
    <mergeCell ref="C39:D39"/>
    <mergeCell ref="L35:L37"/>
    <mergeCell ref="E36:G36"/>
    <mergeCell ref="E37:G37"/>
    <mergeCell ref="A6:N6"/>
    <mergeCell ref="B7:I7"/>
    <mergeCell ref="J7:N7"/>
    <mergeCell ref="A1:N2"/>
    <mergeCell ref="A3:N4"/>
    <mergeCell ref="A5:N5"/>
    <mergeCell ref="A14:A17"/>
    <mergeCell ref="A9:A11"/>
    <mergeCell ref="A12:A13"/>
    <mergeCell ref="A7:A8"/>
    <mergeCell ref="A22:A23"/>
    <mergeCell ref="A20:A21"/>
    <mergeCell ref="A18:A19"/>
  </mergeCells>
  <conditionalFormatting sqref="I9:I19 N23 I23 N9:N19">
    <cfRule type="containsText" dxfId="5" priority="7" operator="containsText" text="BAJO">
      <formula>NOT(ISERROR(SEARCH("BAJO",I9)))</formula>
    </cfRule>
    <cfRule type="containsText" dxfId="4" priority="8" operator="containsText" text="MEDIO">
      <formula>NOT(ISERROR(SEARCH("MEDIO",I9)))</formula>
    </cfRule>
    <cfRule type="containsText" dxfId="3" priority="9" operator="containsText" text="ALTO">
      <formula>NOT(ISERROR(SEARCH("ALTO",I9)))</formula>
    </cfRule>
  </conditionalFormatting>
  <conditionalFormatting sqref="N20:N22 I20:I22">
    <cfRule type="containsText" dxfId="2" priority="1" operator="containsText" text="BAJO">
      <formula>NOT(ISERROR(SEARCH("BAJO",I20)))</formula>
    </cfRule>
    <cfRule type="containsText" dxfId="1" priority="2" operator="containsText" text="MEDIO">
      <formula>NOT(ISERROR(SEARCH("MEDIO",I20)))</formula>
    </cfRule>
    <cfRule type="containsText" dxfId="0" priority="3" operator="containsText" text="ALTO">
      <formula>NOT(ISERROR(SEARCH("ALTO",I20)))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2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OSINERGMIN</vt:lpstr>
    </vt:vector>
  </TitlesOfParts>
  <Manager/>
  <Company>Hewlett-Packard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FRANK</dc:creator>
  <cp:keywords/>
  <dc:description/>
  <cp:lastModifiedBy>Juan Sebastian Cogollo Lopez</cp:lastModifiedBy>
  <cp:revision/>
  <dcterms:created xsi:type="dcterms:W3CDTF">2017-10-19T21:25:06Z</dcterms:created>
  <dcterms:modified xsi:type="dcterms:W3CDTF">2022-03-09T03:42:23Z</dcterms:modified>
  <cp:category/>
  <cp:contentStatus/>
</cp:coreProperties>
</file>